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U20" i="28" s="1"/>
  <c r="D22" i="28"/>
  <c r="D21" i="28"/>
  <c r="D20" i="28"/>
  <c r="C22" i="28"/>
  <c r="C21" i="28"/>
  <c r="C20" i="28"/>
  <c r="U22" i="28"/>
  <c r="U21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<sst xmlns="http://schemas.openxmlformats.org/spreadsheetml/2006/main" count="285" uniqueCount="189">
  <si>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</si>
  <si>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</si>
  <si>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</si>
  <si>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</si>
  <si>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</si>
  <si>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</si>
  <si>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</si>
  <si>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</si>
  <si>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</si>
  <si>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</si>
  <si>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</si>
  <si>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</si>
  <si>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</si>
  <si>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</si>
  <si>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</si>
  <si>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</si>
  <si>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</si>
  <si>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</si>
  <si>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</si>
  <si>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</si>
  <si>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</si>
  <si>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</si>
  <si>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</si>
  <si>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</si>
  <si>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</si>
  <si>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</si>
  <si>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</si>
  <si>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</si>
  <si>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</si>
  <si>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</si>
  <si>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</si>
  <si>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</si>
  <si>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</si>
  <si>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</si>
  <si>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</si>
  <si>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</si>
  <si>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</si>
  <si>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</si>
  <si>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</si>
  <si>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</si>
  <si>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</si>
  <si>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</si>
  <si>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</si>
  <si>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</si>
  <si>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</si>
  <si>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</si>
  <si>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</si>
  <si>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</si>
  <si>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</si>
  <si>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</si>
  <si>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</si>
  <si>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</si>
  <si>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</si>
  <si>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</si>
  <si>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</si>
  <si>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</si>
  <si>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</si>
  <si>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</si>
  <si>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</si>
  <si>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</si>
  <si>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</si>
  <si>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</si>
  <si>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</si>
  <si>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</si>
  <si>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</si>
  <si>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</si>
  <si>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</si>
  <si>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</si>
  <si>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</si>
  <si>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</si>
  <si>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</si>
  <si>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</si>
  <si>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</si>
  <si>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</si>
  <si>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</si>
  <si>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</si>
  <si>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</si>
  <si>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</si>
  <si>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</si>
  <si>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</si>
  <si>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</si>
  <si>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</si>
  <si>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</si>
  <si>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</si>
  <si>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</si>
  <si>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</si>
  <si>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</si>
  <si>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</si>
  <si>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</si>
  <si>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</si>
  <si>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</si>
  <si>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</si>
  <si>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</si>
  <si>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</si>
  <si>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</si>
  <si>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</si>
  <si>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</si>
  <si>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</si>
  <si>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</si>
  <si>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</si>
  <si>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</si>
  <si>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</si>
  <si>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</si>
  <si>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</si>
  <si>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</si>
  <si>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</si>
  <si>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</si>
  <si>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</si>
  <si>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</si>
  <si>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</si>
  <si>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</si>
  <si>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</si>
  <si>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</si>
  <si>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</si>
  <si>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</si>
  <si>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</si>
  <si>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</si>
  <si>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</si>
  <si>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</si>
  <si>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</si>
  <si>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</si>
  <si>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</si>
  <si>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</si>
  <si>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</si>
  <si>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</si>
  <si>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</si>
  <si>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</si>
  <si>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</si>
  <si>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</si>
  <si>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</si>
  <si>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</si>
  <si>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</si>
  <si>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</si>
  <si>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</si>
  <si>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</si>
  <si>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</si>
  <si>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</si>
  <si>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</si>
  <si>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</si>
  <si>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</si>
  <si>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</si>
  <si>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</si>
  <si>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</si>
  <si>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</si>
  <si>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</si>
  <si>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</si>
  <si>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</si>
  <si>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</si>
  <si>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</si>
  <si>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</si>
  <si>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</si>
  <si>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</si>
  <si>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</si>
  <si>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</si>
  <si>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</si>
  <si>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</si>
  <si>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</si>
  <si>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</si>
  <si>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</si>
  <si>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</si>
  <si>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</si>
  <si>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</si>
  <si>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</si>
  <si>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</si>
  <si>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</si>
  <si>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</si>
  <si>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</si>
  <si>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</si>
  <si>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</si>
  <si>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</si>
  <si>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</si>
  <si>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</si>
  <si>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</si>
  <si>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</si>
  <si>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</si>
  <si>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</si>
  <si>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</si>
  <si>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</si>
  <si>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</si>
  <si>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</si>
  <si>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</si>
  <si>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</si>
  <si>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3х70+1х70</t>
  </si>
  <si>
    <t xml:space="preserve">ВЛИ-0,4 кВ </t>
  </si>
  <si>
    <t>ВЛИ-0,4 кВ</t>
  </si>
  <si>
    <t xml:space="preserve">Реконструкция ВЛ-0,4кВ от ТП № 39 фидер Л-1, г. Армавир </t>
  </si>
  <si>
    <t>J_NАр19.19_1.2.2.1.2.116</t>
  </si>
  <si>
    <t>1,442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</si>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</sst>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55" zoomScaleNormal="70" zoomScaleSheetLayoutView="55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185</v>
      </c>
      <c r="D19" s="109" t="s">
        <v>186</v>
      </c>
      <c r="E19" s="108" t="s">
        <v>166</v>
      </c>
      <c r="F19" s="109" t="s">
        <v>183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182</v>
      </c>
      <c r="L19" s="101"/>
      <c r="M19" s="101"/>
      <c r="N19" s="103" t="s">
        <v>163</v>
      </c>
      <c r="O19" s="110" t="s">
        <v>160</v>
      </c>
      <c r="P19" s="110" t="s">
        <v>187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2820.9419167999995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 xml:space="preserve">Реконструкция ВЛ-0,4кВ от ТП № 39 фидер Л-1, г. Армавир </v>
      </c>
      <c r="D20" s="114" t="str">
        <f>D19</f>
        <v>J_NАр19.19_1.2.2.1.2.116</v>
      </c>
      <c r="E20" s="108" t="s">
        <v>167</v>
      </c>
      <c r="F20" s="109" t="s">
        <v>183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1,442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1587.4447344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 xml:space="preserve">Реконструкция ВЛ-0,4кВ от ТП № 39 фидер Л-1, г. Армавир </v>
      </c>
      <c r="D21" s="114" t="str">
        <f>D19</f>
        <v>J_NАр19.19_1.2.2.1.2.116</v>
      </c>
      <c r="E21" s="108" t="s">
        <v>168</v>
      </c>
      <c r="F21" s="109" t="s">
        <v>183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1,442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919.05927680000002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 xml:space="preserve">Реконструкция ВЛ-0,4кВ от ТП № 39 фидер Л-1, г. Армавир </v>
      </c>
      <c r="D22" s="114" t="str">
        <f>D19</f>
        <v>J_NАр19.19_1.2.2.1.2.116</v>
      </c>
      <c r="E22" s="108" t="s">
        <v>169</v>
      </c>
      <c r="F22" s="109" t="s">
        <v>184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5561.4759279999989</v>
      </c>
      <c r="V23" s="17" t="s">
        <v>7</v>
      </c>
    </row>
    <row r="24" spans="1:22" ht="18.75" hidden="1" x14ac:dyDescent="0.25">
      <c r="B24" s="127" t="s">
        <v>73</v>
      </c>
      <c r="C24" s="127"/>
      <c r="D24" s="127"/>
      <c r="E24" s="127"/>
      <c r="F24" s="127"/>
      <c r="G24" s="127"/>
      <c r="H24" s="127"/>
      <c r="I24" s="12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0" t="s">
        <v>39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idden="1" x14ac:dyDescent="0.25">
      <c r="B32" s="122" t="s">
        <v>115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2:21" s="44" customFormat="1" ht="21" hidden="1" customHeight="1" x14ac:dyDescent="0.25">
      <c r="B33" s="120" t="s">
        <v>139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0" t="s">
        <v>65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67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68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69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70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46"/>
      <c r="C41" s="120" t="s">
        <v>71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2:21" s="44" customFormat="1" hidden="1" x14ac:dyDescent="0.25">
      <c r="B42" s="122" t="s">
        <v>44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</row>
    <row r="43" spans="2:21" s="44" customFormat="1" ht="36" hidden="1" customHeight="1" x14ac:dyDescent="0.25">
      <c r="B43" s="120" t="s">
        <v>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41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120" t="s">
        <v>117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78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77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79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84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51"/>
      <c r="C58" s="120" t="s">
        <v>87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44" customFormat="1" hidden="1" x14ac:dyDescent="0.25">
      <c r="B59" s="123" t="s">
        <v>89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64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118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119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4" customFormat="1" hidden="1" x14ac:dyDescent="0.25">
      <c r="B64" s="123" t="s">
        <v>121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47" customFormat="1" ht="35.25" hidden="1" customHeight="1" x14ac:dyDescent="0.25">
      <c r="B65" s="120" t="s">
        <v>122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ht="34.5" hidden="1" customHeight="1" x14ac:dyDescent="0.25">
      <c r="B66" s="120" t="s">
        <v>123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x14ac:dyDescent="0.25">
      <c r="B15" s="91">
        <v>1</v>
      </c>
      <c r="C15" s="99" t="str">
        <f>'20.1'!C19</f>
        <v xml:space="preserve">Реконструкция ВЛ-0,4кВ от ТП № 39 фидер Л-1, г. Армавир </v>
      </c>
      <c r="D15" s="100" t="str">
        <f>'20.1'!D19</f>
        <v>J_NАр19.19_1.2.2.1.2.116</v>
      </c>
      <c r="E15" s="92"/>
      <c r="F15" s="91" t="str">
        <f>'20.1'!C19</f>
        <v xml:space="preserve">Реконструкция ВЛ-0,4кВ от ТП № 39 фидер Л-1, г. Армавир </v>
      </c>
      <c r="G15" s="91" t="str">
        <f>'20.1'!D19</f>
        <v>J_NАр19.19_1.2.2.1.2.116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vQhUKIFSC33qhpzzG5MVBRzpfgmqUtqv6DbhzZdQOejP6ve/Jw9XpC8HgxnTv37zWdpbKPB9MkIhm5h1AZcljw==" saltValue="1YnoOPK9sSkBKC/Y78xi7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4"/>
      <c r="C13" s="124"/>
      <c r="D13" s="124"/>
      <c r="E13" s="124"/>
      <c r="F13" s="12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Реконструкция ВЛ-0,4кВ от ТП № 39 фидер Л-1, г. Армавир </v>
      </c>
      <c r="D15" s="88" t="str">
        <f>'20.1'!D19</f>
        <v>J_NАр19.19_1.2.2.1.2.116</v>
      </c>
      <c r="E15" s="89"/>
      <c r="F15" s="89"/>
      <c r="G15" s="83">
        <f>'20.1'!U23/1000</f>
        <v>5.5614759279999992</v>
      </c>
      <c r="H15" s="83">
        <f>G15*1.2</f>
        <v>6.6737711135999991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6.6737711135999991</v>
      </c>
      <c r="J15" s="31">
        <f>'20.2'!M20/1000</f>
        <v>0</v>
      </c>
      <c r="K15" s="31">
        <f>I15+J15</f>
        <v>6.6737711135999991</v>
      </c>
      <c r="L15" s="83"/>
      <c r="M15" s="85">
        <f>K15-L15</f>
        <v>6.6737711135999991</v>
      </c>
      <c r="N15" s="83"/>
      <c r="O15" s="84">
        <f>H15-N15</f>
        <v>6.6737711135999991</v>
      </c>
      <c r="P15" s="31">
        <f>SUM(Q15:W15)</f>
        <v>2.0009999999999999</v>
      </c>
      <c r="Q15" s="90"/>
      <c r="R15" s="105"/>
      <c r="S15" s="106">
        <v>2.0009999999999999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0JqC9YoxohXb2GcEQ6feQJSAuZOzvTD1M2Bb1+iCiaLPHEhXEdUPqi2MR2oAKgcYZMOvDZxzdK3GvRg0voC9NA==" saltValue="PvM1aEgfWX4IARE1YRXes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loy2NSmUfVzFtXg6WZsco71snInaH6pPQ7ix4PUyizOWTHssPE4/wF6BqH0HnkN9taPJ/YY4LLfsAFFvHYEClA==" saltValue="cUMskKmhafmaJOIcM7qhu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2026-05-13T13:36:52Z</dcterms:modified>
</cp:coreProperties>
</file>